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Budżet 2020 uchwała\Uchwała Budżetowa na 2020\"/>
    </mc:Choice>
  </mc:AlternateContent>
  <xr:revisionPtr revIDLastSave="0" documentId="13_ncr:1_{37A8FA5A-AE62-41C8-9116-9B89E4A535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D28" i="1"/>
  <c r="G31" i="1" l="1"/>
  <c r="H31" i="1"/>
  <c r="I31" i="1"/>
  <c r="F31" i="1"/>
  <c r="F16" i="1"/>
  <c r="F9" i="1"/>
  <c r="D44" i="1" l="1"/>
  <c r="D43" i="1"/>
  <c r="D41" i="1"/>
  <c r="D40" i="1"/>
  <c r="D39" i="1"/>
  <c r="D36" i="1"/>
  <c r="D34" i="1"/>
  <c r="D32" i="1"/>
  <c r="D25" i="1"/>
  <c r="D26" i="1"/>
  <c r="D27" i="1"/>
  <c r="D29" i="1"/>
  <c r="D30" i="1"/>
  <c r="D24" i="1"/>
  <c r="D23" i="1"/>
  <c r="D21" i="1"/>
  <c r="D19" i="1"/>
  <c r="D18" i="1"/>
  <c r="D17" i="1"/>
  <c r="D12" i="1"/>
  <c r="D14" i="1"/>
  <c r="D15" i="1"/>
  <c r="D10" i="1"/>
  <c r="E33" i="1" l="1"/>
  <c r="D33" i="1" s="1"/>
  <c r="E20" i="1"/>
  <c r="D20" i="1" s="1"/>
  <c r="E11" i="1"/>
  <c r="D11" i="1" s="1"/>
  <c r="E13" i="1"/>
  <c r="D13" i="1" s="1"/>
  <c r="F42" i="1" l="1"/>
  <c r="H42" i="1" l="1"/>
  <c r="H38" i="1"/>
  <c r="F38" i="1"/>
  <c r="F35" i="1"/>
  <c r="F22" i="1"/>
  <c r="I16" i="1"/>
  <c r="H16" i="1"/>
  <c r="G16" i="1"/>
  <c r="I9" i="1"/>
  <c r="H9" i="1"/>
  <c r="G9" i="1"/>
  <c r="I45" i="1" l="1"/>
  <c r="G45" i="1"/>
  <c r="F45" i="1"/>
  <c r="H45" i="1"/>
  <c r="D38" i="1"/>
  <c r="D42" i="1"/>
  <c r="E42" i="1"/>
  <c r="E16" i="1"/>
  <c r="D16" i="1" s="1"/>
  <c r="E9" i="1"/>
  <c r="E31" i="1"/>
  <c r="D31" i="1" s="1"/>
  <c r="E35" i="1"/>
  <c r="D35" i="1" s="1"/>
  <c r="E22" i="1"/>
  <c r="E38" i="1"/>
  <c r="D9" i="1" l="1"/>
  <c r="E45" i="1"/>
  <c r="D45" i="1"/>
</calcChain>
</file>

<file path=xl/sharedStrings.xml><?xml version="1.0" encoding="utf-8"?>
<sst xmlns="http://schemas.openxmlformats.org/spreadsheetml/2006/main" count="85" uniqueCount="53">
  <si>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</si>
  <si>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</si>
  <si>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</si>
  <si>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</si>
  <si>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</si>
  <si>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</si>
  <si>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</si>
  <si>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</si>
  <si>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</si>
  <si>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</si>
  <si>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</si>
  <si>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</si>
  <si>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</si>
  <si>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</si>
  <si>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</si>
  <si>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</si>
  <si>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</si>
  <si>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</si>
  <si>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</si>
  <si>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</si>
  <si>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</si>
  <si>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</si>
  <si>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</si>
  <si>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</si>
  <si>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</si>
  <si>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</si>
  <si>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</si>
  <si>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</si>
  <si>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</si>
  <si>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</si>
  <si>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</si>
  <si>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 xml:space="preserve">Zakup pojemników </t>
  </si>
  <si>
    <t>Modernizacja bazy Długołęka 9</t>
  </si>
  <si>
    <t>SUW Blanki dokumentacja</t>
  </si>
  <si>
    <t>Modernizacja budynku komunalnego Stabunity 1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</si>
  <si>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</si>
  <si>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</si>
  <si>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</si>
  <si>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</si>
  <si>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</si>
  <si>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</si>
  <si>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</si>
  <si>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Modernizacja budynku komunalnego Kraszewo 33</t>
  </si>
  <si>
    <t>Regionalne e-usługi publiczne dla mieszkańców Gminy Lidzbark Warminski</t>
  </si>
  <si>
    <t>Przebudowa odcinka drogi gminnej Nr 117016N na odcinku Pilnik Nowosady</t>
  </si>
  <si>
    <t xml:space="preserve">Modernizacja budynku komunalnego Jarandowo 1 /1 </t>
  </si>
  <si>
    <t>Modernizacja  nowo zakupionych garaży (dokumentacja )</t>
  </si>
  <si>
    <t>Modernizacja zaplecza techniczno-biurowego Długołęka 9 dokumentacja</t>
  </si>
  <si>
    <t>Modernizacja świetlicy Kochanówka 17</t>
  </si>
  <si>
    <t>Modernizacja  świetlicy Kraszewo</t>
  </si>
  <si>
    <t xml:space="preserve">Projekt i wykonanie przecisku w Markajmach </t>
  </si>
  <si>
    <t>Modernizacja budynku Zaręby 4 (przydomowa oczyszczalnia ścieków)</t>
  </si>
  <si>
    <t>Załącznik Nr 3 do Uchwały Nr XIII/99/2019 Rady  Gminy Lidzbark Warmiński z dnia 19 grudnia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</si>
</sst>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36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</cellStyleXfs>
  <cellXfs count="143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6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2" fillId="2" borderId="32" xfId="2" applyFont="1" applyFill="1" applyBorder="1" applyAlignment="1">
      <alignment horizontal="center" vertical="center"/>
    </xf>
    <xf numFmtId="164" fontId="29" fillId="4" borderId="33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5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40" xfId="1" applyNumberFormat="1" applyFont="1" applyFill="1" applyBorder="1" applyAlignment="1">
      <alignment horizontal="center" vertical="center"/>
    </xf>
    <xf numFmtId="4" fontId="20" fillId="0" borderId="41" xfId="1" applyNumberFormat="1" applyFont="1" applyFill="1" applyBorder="1" applyAlignment="1">
      <alignment horizontal="center" vertical="center"/>
    </xf>
    <xf numFmtId="4" fontId="20" fillId="0" borderId="43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4" xfId="2" applyFont="1" applyFill="1" applyBorder="1" applyAlignment="1">
      <alignment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4" fillId="2" borderId="44" xfId="1" applyNumberFormat="1" applyFont="1" applyFill="1" applyBorder="1" applyAlignment="1">
      <alignment horizontal="center" vertical="center"/>
    </xf>
    <xf numFmtId="164" fontId="22" fillId="2" borderId="44" xfId="2" applyFont="1" applyFill="1" applyBorder="1" applyAlignment="1">
      <alignment horizontal="center" vertical="center"/>
    </xf>
    <xf numFmtId="4" fontId="24" fillId="0" borderId="45" xfId="1" applyNumberFormat="1" applyFont="1" applyFill="1" applyBorder="1" applyAlignment="1">
      <alignment horizontal="center" vertical="center"/>
    </xf>
    <xf numFmtId="4" fontId="30" fillId="4" borderId="46" xfId="1" applyNumberFormat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21" fillId="2" borderId="39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7" xfId="0" applyNumberFormat="1" applyFont="1" applyFill="1" applyBorder="1" applyAlignment="1" applyProtection="1">
      <alignment horizontal="left" vertical="center" wrapText="1"/>
    </xf>
    <xf numFmtId="0" fontId="8" fillId="0" borderId="52" xfId="1" applyFont="1" applyFill="1" applyBorder="1" applyAlignment="1">
      <alignment horizontal="center" vertical="center" wrapText="1"/>
    </xf>
    <xf numFmtId="0" fontId="10" fillId="2" borderId="53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0" fontId="15" fillId="0" borderId="50" xfId="1" applyFont="1" applyFill="1" applyBorder="1" applyAlignment="1">
      <alignment horizontal="center" vertical="center"/>
    </xf>
    <xf numFmtId="0" fontId="21" fillId="2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0" xfId="1" applyFont="1" applyFill="1" applyBorder="1" applyAlignment="1">
      <alignment horizontal="center" vertical="center"/>
    </xf>
    <xf numFmtId="0" fontId="3" fillId="0" borderId="50" xfId="1" applyFont="1" applyFill="1" applyBorder="1" applyAlignment="1">
      <alignment horizontal="center" vertical="center"/>
    </xf>
    <xf numFmtId="0" fontId="25" fillId="0" borderId="54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0" fontId="25" fillId="0" borderId="58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2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9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2" xfId="2" applyFont="1" applyFill="1" applyBorder="1" applyAlignment="1">
      <alignment vertical="center"/>
    </xf>
    <xf numFmtId="164" fontId="22" fillId="2" borderId="31" xfId="4" applyFont="1" applyFill="1" applyBorder="1" applyAlignment="1">
      <alignment vertical="center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8" xfId="2" applyFont="1" applyFill="1" applyBorder="1" applyAlignment="1" applyProtection="1">
      <alignment vertical="center" wrapText="1"/>
    </xf>
    <xf numFmtId="164" fontId="17" fillId="0" borderId="38" xfId="4" applyFont="1" applyBorder="1" applyAlignment="1">
      <alignment vertical="center"/>
    </xf>
    <xf numFmtId="164" fontId="17" fillId="0" borderId="38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5" xfId="2" applyFont="1" applyBorder="1" applyAlignment="1">
      <alignment vertical="center"/>
    </xf>
    <xf numFmtId="164" fontId="22" fillId="0" borderId="35" xfId="4" applyFont="1" applyBorder="1" applyAlignment="1">
      <alignment vertical="center" wrapText="1"/>
    </xf>
    <xf numFmtId="164" fontId="26" fillId="0" borderId="35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4" xfId="4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17" fillId="0" borderId="24" xfId="4" applyFont="1" applyBorder="1" applyAlignment="1">
      <alignment vertical="center"/>
    </xf>
    <xf numFmtId="164" fontId="27" fillId="0" borderId="22" xfId="4" applyFont="1" applyBorder="1" applyAlignment="1">
      <alignment vertical="center" wrapText="1"/>
    </xf>
    <xf numFmtId="164" fontId="23" fillId="2" borderId="31" xfId="4" applyFont="1" applyFill="1" applyBorder="1" applyAlignment="1">
      <alignment vertical="center"/>
    </xf>
    <xf numFmtId="165" fontId="32" fillId="0" borderId="22" xfId="4" quotePrefix="1" applyNumberFormat="1" applyFont="1" applyBorder="1" applyAlignment="1">
      <alignment vertical="center" wrapText="1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4" xfId="2" applyFont="1" applyBorder="1" applyAlignment="1">
      <alignment vertical="center"/>
    </xf>
    <xf numFmtId="164" fontId="19" fillId="0" borderId="38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5" xfId="4" applyFont="1" applyBorder="1" applyAlignment="1">
      <alignment vertical="center" wrapText="1"/>
    </xf>
    <xf numFmtId="164" fontId="29" fillId="4" borderId="33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3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0" fontId="28" fillId="4" borderId="49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7" xfId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7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zoomScale="90" zoomScaleNormal="90" workbookViewId="0">
      <selection activeCell="G19" sqref="G19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2" customWidth="1"/>
    <col min="5" max="5" width="16" style="32" customWidth="1"/>
    <col min="6" max="6" width="14.42578125" style="29" customWidth="1"/>
    <col min="7" max="7" width="8.28515625" style="2" customWidth="1"/>
    <col min="8" max="8" width="10.28515625" style="65" customWidth="1"/>
    <col min="9" max="9" width="12.28515625" style="24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31"/>
      <c r="E1" s="31"/>
      <c r="F1" s="128" t="s">
        <v>52</v>
      </c>
      <c r="G1" s="128"/>
      <c r="H1" s="128"/>
      <c r="I1" s="128"/>
      <c r="J1" s="128"/>
    </row>
    <row r="2" spans="1:11" ht="15" customHeight="1" x14ac:dyDescent="0.25">
      <c r="A2" s="1"/>
      <c r="B2" s="1"/>
      <c r="C2" s="1"/>
      <c r="D2" s="31"/>
      <c r="E2" s="31"/>
      <c r="F2" s="25"/>
      <c r="G2" s="1"/>
      <c r="H2" s="129"/>
      <c r="I2" s="129"/>
      <c r="J2" s="129"/>
    </row>
    <row r="3" spans="1:11" ht="15.75" customHeight="1" x14ac:dyDescent="0.25">
      <c r="A3" s="130" t="s">
        <v>23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1" ht="16.5" customHeight="1" thickBot="1" x14ac:dyDescent="0.3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1" ht="16.5" customHeight="1" thickBot="1" x14ac:dyDescent="0.3">
      <c r="A5" s="131" t="s">
        <v>0</v>
      </c>
      <c r="B5" s="133" t="s">
        <v>1</v>
      </c>
      <c r="C5" s="135" t="s">
        <v>2</v>
      </c>
      <c r="D5" s="137" t="s">
        <v>3</v>
      </c>
      <c r="E5" s="140" t="s">
        <v>4</v>
      </c>
      <c r="F5" s="123"/>
      <c r="G5" s="123"/>
      <c r="H5" s="123"/>
      <c r="I5" s="124"/>
      <c r="J5" s="141" t="s">
        <v>5</v>
      </c>
    </row>
    <row r="6" spans="1:11" ht="15.75" customHeight="1" thickBot="1" x14ac:dyDescent="0.3">
      <c r="A6" s="132"/>
      <c r="B6" s="134"/>
      <c r="C6" s="136"/>
      <c r="D6" s="138"/>
      <c r="E6" s="121" t="s">
        <v>24</v>
      </c>
      <c r="F6" s="122" t="s">
        <v>6</v>
      </c>
      <c r="G6" s="123"/>
      <c r="H6" s="123"/>
      <c r="I6" s="124"/>
      <c r="J6" s="142"/>
    </row>
    <row r="7" spans="1:11" ht="49.5" customHeight="1" thickBot="1" x14ac:dyDescent="0.3">
      <c r="A7" s="132"/>
      <c r="B7" s="134"/>
      <c r="C7" s="136"/>
      <c r="D7" s="139"/>
      <c r="E7" s="121"/>
      <c r="F7" s="117" t="s">
        <v>7</v>
      </c>
      <c r="G7" s="3" t="s">
        <v>8</v>
      </c>
      <c r="H7" s="4" t="s">
        <v>9</v>
      </c>
      <c r="I7" s="23" t="s">
        <v>10</v>
      </c>
      <c r="J7" s="142"/>
    </row>
    <row r="8" spans="1:11" ht="12" customHeight="1" thickTop="1" thickBot="1" x14ac:dyDescent="0.3">
      <c r="A8" s="5">
        <v>1</v>
      </c>
      <c r="B8" s="53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5">
        <v>9</v>
      </c>
      <c r="J8" s="39">
        <v>10</v>
      </c>
    </row>
    <row r="9" spans="1:11" ht="27" customHeight="1" thickBot="1" x14ac:dyDescent="0.3">
      <c r="A9" s="11" t="s">
        <v>11</v>
      </c>
      <c r="B9" s="54"/>
      <c r="C9" s="48" t="s">
        <v>12</v>
      </c>
      <c r="D9" s="12">
        <f>E9</f>
        <v>1535001</v>
      </c>
      <c r="E9" s="99">
        <f t="shared" ref="E9:I9" si="0">SUM(E10:E15)</f>
        <v>1535001</v>
      </c>
      <c r="F9" s="99">
        <f t="shared" si="0"/>
        <v>816302</v>
      </c>
      <c r="G9" s="99">
        <f t="shared" si="0"/>
        <v>0</v>
      </c>
      <c r="H9" s="99">
        <f t="shared" si="0"/>
        <v>0</v>
      </c>
      <c r="I9" s="100">
        <f t="shared" si="0"/>
        <v>718699</v>
      </c>
      <c r="J9" s="40">
        <v>0</v>
      </c>
    </row>
    <row r="10" spans="1:11" ht="25.5" x14ac:dyDescent="0.25">
      <c r="A10" s="13"/>
      <c r="B10" s="55" t="s">
        <v>13</v>
      </c>
      <c r="C10" s="118" t="s">
        <v>41</v>
      </c>
      <c r="D10" s="70">
        <f>E10</f>
        <v>25000</v>
      </c>
      <c r="E10" s="101">
        <v>25000</v>
      </c>
      <c r="F10" s="77">
        <v>25000</v>
      </c>
      <c r="G10" s="101">
        <v>0</v>
      </c>
      <c r="H10" s="101">
        <v>0</v>
      </c>
      <c r="I10" s="102">
        <v>0</v>
      </c>
      <c r="J10" s="41" t="s">
        <v>14</v>
      </c>
      <c r="K10" s="14"/>
    </row>
    <row r="11" spans="1:11" ht="25.5" x14ac:dyDescent="0.25">
      <c r="A11" s="68"/>
      <c r="B11" s="56" t="s">
        <v>13</v>
      </c>
      <c r="C11" s="69" t="s">
        <v>39</v>
      </c>
      <c r="D11" s="70">
        <f>E11</f>
        <v>350000</v>
      </c>
      <c r="E11" s="101">
        <f t="shared" ref="E11" si="1">F11+I11</f>
        <v>350000</v>
      </c>
      <c r="F11" s="77">
        <v>150998</v>
      </c>
      <c r="G11" s="101">
        <v>0</v>
      </c>
      <c r="H11" s="101">
        <v>0</v>
      </c>
      <c r="I11" s="102">
        <v>199002</v>
      </c>
      <c r="J11" s="41" t="s">
        <v>14</v>
      </c>
      <c r="K11" s="14"/>
    </row>
    <row r="12" spans="1:11" x14ac:dyDescent="0.25">
      <c r="A12" s="68"/>
      <c r="B12" s="56" t="s">
        <v>13</v>
      </c>
      <c r="C12" s="69" t="s">
        <v>33</v>
      </c>
      <c r="D12" s="70">
        <f t="shared" ref="D12:D15" si="2">E12</f>
        <v>100000</v>
      </c>
      <c r="E12" s="101">
        <v>100000</v>
      </c>
      <c r="F12" s="77">
        <v>100000</v>
      </c>
      <c r="G12" s="101">
        <v>0</v>
      </c>
      <c r="H12" s="101">
        <v>0</v>
      </c>
      <c r="I12" s="102">
        <v>0</v>
      </c>
      <c r="J12" s="41" t="s">
        <v>14</v>
      </c>
      <c r="K12" s="14"/>
    </row>
    <row r="13" spans="1:11" ht="25.5" x14ac:dyDescent="0.25">
      <c r="A13" s="68"/>
      <c r="B13" s="56" t="s">
        <v>13</v>
      </c>
      <c r="C13" s="69" t="s">
        <v>40</v>
      </c>
      <c r="D13" s="70">
        <f t="shared" si="2"/>
        <v>1010001</v>
      </c>
      <c r="E13" s="101">
        <f>F13+I13</f>
        <v>1010001</v>
      </c>
      <c r="F13" s="77">
        <v>490304</v>
      </c>
      <c r="G13" s="101">
        <v>0</v>
      </c>
      <c r="H13" s="101">
        <v>0</v>
      </c>
      <c r="I13" s="102">
        <v>519697</v>
      </c>
      <c r="J13" s="41" t="s">
        <v>14</v>
      </c>
      <c r="K13" s="14"/>
    </row>
    <row r="14" spans="1:11" ht="15" customHeight="1" x14ac:dyDescent="0.25">
      <c r="A14" s="68"/>
      <c r="B14" s="56" t="s">
        <v>13</v>
      </c>
      <c r="C14" s="69" t="s">
        <v>50</v>
      </c>
      <c r="D14" s="70">
        <f t="shared" si="2"/>
        <v>35000</v>
      </c>
      <c r="E14" s="101">
        <v>35000</v>
      </c>
      <c r="F14" s="77">
        <v>35000</v>
      </c>
      <c r="G14" s="101">
        <v>0</v>
      </c>
      <c r="H14" s="101">
        <v>0</v>
      </c>
      <c r="I14" s="102">
        <v>0</v>
      </c>
      <c r="J14" s="41" t="s">
        <v>14</v>
      </c>
      <c r="K14" s="14"/>
    </row>
    <row r="15" spans="1:11" ht="15" customHeight="1" thickBot="1" x14ac:dyDescent="0.3">
      <c r="A15" s="15"/>
      <c r="B15" s="56" t="s">
        <v>13</v>
      </c>
      <c r="C15" s="69" t="s">
        <v>25</v>
      </c>
      <c r="D15" s="70">
        <f t="shared" si="2"/>
        <v>15000</v>
      </c>
      <c r="E15" s="101">
        <v>15000</v>
      </c>
      <c r="F15" s="77">
        <v>15000</v>
      </c>
      <c r="G15" s="84">
        <v>0</v>
      </c>
      <c r="H15" s="84">
        <v>0</v>
      </c>
      <c r="I15" s="103">
        <v>0</v>
      </c>
      <c r="J15" s="37" t="s">
        <v>14</v>
      </c>
      <c r="K15" s="14"/>
    </row>
    <row r="16" spans="1:11" ht="24" customHeight="1" thickBot="1" x14ac:dyDescent="0.3">
      <c r="A16" s="16">
        <v>600</v>
      </c>
      <c r="B16" s="57"/>
      <c r="C16" s="50" t="s">
        <v>15</v>
      </c>
      <c r="D16" s="26">
        <f t="shared" ref="D16:D21" si="3">E16</f>
        <v>3760000</v>
      </c>
      <c r="E16" s="88">
        <f t="shared" ref="E16:I16" si="4">SUM(E17:E21)</f>
        <v>3760000</v>
      </c>
      <c r="F16" s="88">
        <f t="shared" si="4"/>
        <v>1963450</v>
      </c>
      <c r="G16" s="88">
        <f t="shared" si="4"/>
        <v>0</v>
      </c>
      <c r="H16" s="88">
        <f t="shared" si="4"/>
        <v>0</v>
      </c>
      <c r="I16" s="104">
        <f t="shared" si="4"/>
        <v>1796550</v>
      </c>
      <c r="J16" s="42"/>
    </row>
    <row r="17" spans="1:10" ht="25.5" x14ac:dyDescent="0.25">
      <c r="A17" s="17"/>
      <c r="B17" s="58">
        <v>60016</v>
      </c>
      <c r="C17" s="69" t="s">
        <v>26</v>
      </c>
      <c r="D17" s="70">
        <f t="shared" si="3"/>
        <v>30000</v>
      </c>
      <c r="E17" s="101">
        <v>30000</v>
      </c>
      <c r="F17" s="77">
        <v>30000</v>
      </c>
      <c r="G17" s="105">
        <v>0</v>
      </c>
      <c r="H17" s="101">
        <v>0</v>
      </c>
      <c r="I17" s="102">
        <v>0</v>
      </c>
      <c r="J17" s="41" t="s">
        <v>14</v>
      </c>
    </row>
    <row r="18" spans="1:10" ht="25.5" x14ac:dyDescent="0.25">
      <c r="A18" s="18"/>
      <c r="B18" s="46">
        <v>60016</v>
      </c>
      <c r="C18" s="69" t="s">
        <v>27</v>
      </c>
      <c r="D18" s="70">
        <f t="shared" si="3"/>
        <v>150000</v>
      </c>
      <c r="E18" s="101">
        <v>150000</v>
      </c>
      <c r="F18" s="77">
        <v>150000</v>
      </c>
      <c r="G18" s="91">
        <v>0</v>
      </c>
      <c r="H18" s="92">
        <v>0</v>
      </c>
      <c r="I18" s="106">
        <v>0</v>
      </c>
      <c r="J18" s="37" t="s">
        <v>14</v>
      </c>
    </row>
    <row r="19" spans="1:10" ht="38.25" x14ac:dyDescent="0.25">
      <c r="A19" s="18"/>
      <c r="B19" s="46">
        <v>60016</v>
      </c>
      <c r="C19" s="69" t="s">
        <v>28</v>
      </c>
      <c r="D19" s="70">
        <f t="shared" si="3"/>
        <v>30000</v>
      </c>
      <c r="E19" s="101">
        <v>30000</v>
      </c>
      <c r="F19" s="77">
        <v>30000</v>
      </c>
      <c r="G19" s="91">
        <v>0</v>
      </c>
      <c r="H19" s="92">
        <v>0</v>
      </c>
      <c r="I19" s="106">
        <v>0</v>
      </c>
      <c r="J19" s="37" t="s">
        <v>14</v>
      </c>
    </row>
    <row r="20" spans="1:10" ht="29.25" customHeight="1" x14ac:dyDescent="0.25">
      <c r="A20" s="18"/>
      <c r="B20" s="46">
        <v>60016</v>
      </c>
      <c r="C20" s="69" t="s">
        <v>44</v>
      </c>
      <c r="D20" s="70">
        <f t="shared" si="3"/>
        <v>2900000</v>
      </c>
      <c r="E20" s="101">
        <f t="shared" ref="E20" si="5">F20+I20</f>
        <v>2900000</v>
      </c>
      <c r="F20" s="77">
        <v>1103450</v>
      </c>
      <c r="G20" s="91">
        <v>0</v>
      </c>
      <c r="H20" s="92">
        <v>0</v>
      </c>
      <c r="I20" s="106">
        <v>1796550</v>
      </c>
      <c r="J20" s="37" t="s">
        <v>14</v>
      </c>
    </row>
    <row r="21" spans="1:10" ht="19.5" customHeight="1" thickBot="1" x14ac:dyDescent="0.3">
      <c r="A21" s="18"/>
      <c r="B21" s="64">
        <v>60016</v>
      </c>
      <c r="C21" s="71" t="s">
        <v>29</v>
      </c>
      <c r="D21" s="33">
        <f t="shared" si="3"/>
        <v>650000</v>
      </c>
      <c r="E21" s="101">
        <v>650000</v>
      </c>
      <c r="F21" s="77">
        <v>650000</v>
      </c>
      <c r="G21" s="91">
        <v>0</v>
      </c>
      <c r="H21" s="92">
        <v>0</v>
      </c>
      <c r="I21" s="106">
        <v>0</v>
      </c>
      <c r="J21" s="37" t="s">
        <v>14</v>
      </c>
    </row>
    <row r="22" spans="1:10" ht="26.25" customHeight="1" thickTop="1" thickBot="1" x14ac:dyDescent="0.3">
      <c r="A22" s="47">
        <v>700</v>
      </c>
      <c r="B22" s="47"/>
      <c r="C22" s="51" t="s">
        <v>16</v>
      </c>
      <c r="D22" s="75">
        <f>SUM(D23:D30)</f>
        <v>197500</v>
      </c>
      <c r="E22" s="82">
        <f>SUM(E23:E30)</f>
        <v>197500</v>
      </c>
      <c r="F22" s="82">
        <f>SUM(F23:F30)</f>
        <v>197500</v>
      </c>
      <c r="G22" s="82">
        <v>0</v>
      </c>
      <c r="H22" s="82">
        <v>0</v>
      </c>
      <c r="I22" s="107">
        <v>0</v>
      </c>
      <c r="J22" s="36"/>
    </row>
    <row r="23" spans="1:10" ht="27" customHeight="1" thickTop="1" x14ac:dyDescent="0.25">
      <c r="A23" s="20"/>
      <c r="B23" s="60">
        <v>70005</v>
      </c>
      <c r="C23" s="69" t="s">
        <v>36</v>
      </c>
      <c r="D23" s="76">
        <f>E23</f>
        <v>30000</v>
      </c>
      <c r="E23" s="101">
        <v>30000</v>
      </c>
      <c r="F23" s="108">
        <v>30000</v>
      </c>
      <c r="G23" s="108">
        <v>0</v>
      </c>
      <c r="H23" s="108">
        <v>0</v>
      </c>
      <c r="I23" s="108">
        <v>0</v>
      </c>
      <c r="J23" s="37" t="s">
        <v>14</v>
      </c>
    </row>
    <row r="24" spans="1:10" ht="19.5" customHeight="1" x14ac:dyDescent="0.25">
      <c r="A24" s="20"/>
      <c r="B24" s="60">
        <v>70005</v>
      </c>
      <c r="C24" s="69" t="s">
        <v>34</v>
      </c>
      <c r="D24" s="76">
        <f>E24</f>
        <v>30000</v>
      </c>
      <c r="E24" s="101">
        <v>30000</v>
      </c>
      <c r="F24" s="108">
        <v>30000</v>
      </c>
      <c r="G24" s="108">
        <v>0</v>
      </c>
      <c r="H24" s="108">
        <v>0</v>
      </c>
      <c r="I24" s="108">
        <v>0</v>
      </c>
      <c r="J24" s="37" t="s">
        <v>14</v>
      </c>
    </row>
    <row r="25" spans="1:10" ht="19.5" customHeight="1" x14ac:dyDescent="0.25">
      <c r="A25" s="15"/>
      <c r="B25" s="61">
        <v>70005</v>
      </c>
      <c r="C25" s="69" t="s">
        <v>42</v>
      </c>
      <c r="D25" s="76">
        <f t="shared" ref="D25:D30" si="6">E25</f>
        <v>50000</v>
      </c>
      <c r="E25" s="101">
        <v>50000</v>
      </c>
      <c r="F25" s="108">
        <v>50000</v>
      </c>
      <c r="G25" s="108">
        <v>0</v>
      </c>
      <c r="H25" s="108">
        <v>0</v>
      </c>
      <c r="I25" s="108">
        <v>0</v>
      </c>
      <c r="J25" s="37" t="s">
        <v>14</v>
      </c>
    </row>
    <row r="26" spans="1:10" ht="19.5" customHeight="1" x14ac:dyDescent="0.25">
      <c r="A26" s="15"/>
      <c r="B26" s="60">
        <v>70005</v>
      </c>
      <c r="C26" s="69" t="s">
        <v>30</v>
      </c>
      <c r="D26" s="76">
        <f t="shared" si="6"/>
        <v>12000</v>
      </c>
      <c r="E26" s="101">
        <v>12000</v>
      </c>
      <c r="F26" s="108">
        <v>12000</v>
      </c>
      <c r="G26" s="108">
        <v>0</v>
      </c>
      <c r="H26" s="108">
        <v>0</v>
      </c>
      <c r="I26" s="108">
        <v>0</v>
      </c>
      <c r="J26" s="37" t="s">
        <v>14</v>
      </c>
    </row>
    <row r="27" spans="1:10" ht="24.75" customHeight="1" x14ac:dyDescent="0.25">
      <c r="A27" s="15"/>
      <c r="B27" s="61">
        <v>70005</v>
      </c>
      <c r="C27" s="69" t="s">
        <v>45</v>
      </c>
      <c r="D27" s="76">
        <f t="shared" si="6"/>
        <v>10500</v>
      </c>
      <c r="E27" s="101">
        <v>10500</v>
      </c>
      <c r="F27" s="108">
        <v>10500</v>
      </c>
      <c r="G27" s="108">
        <v>0</v>
      </c>
      <c r="H27" s="108">
        <v>0</v>
      </c>
      <c r="I27" s="108">
        <v>0</v>
      </c>
      <c r="J27" s="37" t="s">
        <v>14</v>
      </c>
    </row>
    <row r="28" spans="1:10" ht="24.75" customHeight="1" x14ac:dyDescent="0.25">
      <c r="A28" s="15"/>
      <c r="B28" s="61">
        <v>70005</v>
      </c>
      <c r="C28" s="69" t="s">
        <v>51</v>
      </c>
      <c r="D28" s="76">
        <f t="shared" si="6"/>
        <v>30000</v>
      </c>
      <c r="E28" s="101">
        <v>30000</v>
      </c>
      <c r="F28" s="108">
        <v>30000</v>
      </c>
      <c r="G28" s="108"/>
      <c r="H28" s="108"/>
      <c r="I28" s="108"/>
      <c r="J28" s="37" t="s">
        <v>14</v>
      </c>
    </row>
    <row r="29" spans="1:10" ht="22.5" customHeight="1" x14ac:dyDescent="0.25">
      <c r="A29" s="15"/>
      <c r="B29" s="60">
        <v>70005</v>
      </c>
      <c r="C29" s="69" t="s">
        <v>37</v>
      </c>
      <c r="D29" s="76">
        <f t="shared" si="6"/>
        <v>15000</v>
      </c>
      <c r="E29" s="101">
        <v>15000</v>
      </c>
      <c r="F29" s="108">
        <v>15000</v>
      </c>
      <c r="G29" s="108">
        <v>0</v>
      </c>
      <c r="H29" s="108">
        <v>0</v>
      </c>
      <c r="I29" s="108">
        <v>0</v>
      </c>
      <c r="J29" s="37" t="s">
        <v>14</v>
      </c>
    </row>
    <row r="30" spans="1:10" ht="18" customHeight="1" thickBot="1" x14ac:dyDescent="0.3">
      <c r="A30" s="15"/>
      <c r="B30" s="60">
        <v>70005</v>
      </c>
      <c r="C30" s="69" t="s">
        <v>35</v>
      </c>
      <c r="D30" s="76">
        <f t="shared" si="6"/>
        <v>20000</v>
      </c>
      <c r="E30" s="101">
        <v>20000</v>
      </c>
      <c r="F30" s="108">
        <v>20000</v>
      </c>
      <c r="G30" s="108">
        <v>0</v>
      </c>
      <c r="H30" s="108">
        <v>0</v>
      </c>
      <c r="I30" s="108">
        <v>0</v>
      </c>
      <c r="J30" s="37" t="s">
        <v>14</v>
      </c>
    </row>
    <row r="31" spans="1:10" ht="23.25" customHeight="1" thickBot="1" x14ac:dyDescent="0.3">
      <c r="A31" s="19">
        <v>750</v>
      </c>
      <c r="B31" s="57"/>
      <c r="C31" s="50" t="s">
        <v>17</v>
      </c>
      <c r="D31" s="26">
        <f>E31</f>
        <v>1436315</v>
      </c>
      <c r="E31" s="88">
        <f>SUM(E32:E34)</f>
        <v>1436315</v>
      </c>
      <c r="F31" s="88">
        <f>SUM(F32:F34)</f>
        <v>305151</v>
      </c>
      <c r="G31" s="88">
        <f>SUM(G32:G34)</f>
        <v>0</v>
      </c>
      <c r="H31" s="88">
        <f>SUM(H32:H34)</f>
        <v>0</v>
      </c>
      <c r="I31" s="120">
        <f>SUM(I32:I34)</f>
        <v>1131164</v>
      </c>
      <c r="J31" s="42"/>
    </row>
    <row r="32" spans="1:10" ht="15" customHeight="1" x14ac:dyDescent="0.25">
      <c r="A32" s="17"/>
      <c r="B32" s="62">
        <v>75023</v>
      </c>
      <c r="C32" s="69" t="s">
        <v>38</v>
      </c>
      <c r="D32" s="70">
        <f>E32</f>
        <v>90000</v>
      </c>
      <c r="E32" s="101">
        <v>90000</v>
      </c>
      <c r="F32" s="77">
        <v>90000</v>
      </c>
      <c r="G32" s="78">
        <v>0</v>
      </c>
      <c r="H32" s="79">
        <v>0</v>
      </c>
      <c r="I32" s="110">
        <v>0</v>
      </c>
      <c r="J32" s="41" t="s">
        <v>14</v>
      </c>
    </row>
    <row r="33" spans="1:10" ht="25.5" x14ac:dyDescent="0.25">
      <c r="A33" s="17"/>
      <c r="B33" s="62">
        <v>75023</v>
      </c>
      <c r="C33" s="69" t="s">
        <v>43</v>
      </c>
      <c r="D33" s="70">
        <f>E33</f>
        <v>1331315</v>
      </c>
      <c r="E33" s="101">
        <f t="shared" ref="E33" si="7">F33+I33</f>
        <v>1331315</v>
      </c>
      <c r="F33" s="77">
        <v>200151</v>
      </c>
      <c r="G33" s="78">
        <v>0</v>
      </c>
      <c r="H33" s="79">
        <v>0</v>
      </c>
      <c r="I33" s="110">
        <v>1131164</v>
      </c>
      <c r="J33" s="41" t="s">
        <v>14</v>
      </c>
    </row>
    <row r="34" spans="1:10" ht="15" customHeight="1" thickBot="1" x14ac:dyDescent="0.3">
      <c r="A34" s="17"/>
      <c r="B34" s="62">
        <v>75023</v>
      </c>
      <c r="C34" s="69" t="s">
        <v>46</v>
      </c>
      <c r="D34" s="70">
        <f t="shared" ref="D34" si="8">E34</f>
        <v>15000</v>
      </c>
      <c r="E34" s="101">
        <v>15000</v>
      </c>
      <c r="F34" s="77">
        <v>15000</v>
      </c>
      <c r="G34" s="78">
        <v>0</v>
      </c>
      <c r="H34" s="79">
        <v>0</v>
      </c>
      <c r="I34" s="110">
        <v>0</v>
      </c>
      <c r="J34" s="41" t="s">
        <v>14</v>
      </c>
    </row>
    <row r="35" spans="1:10" ht="18.75" customHeight="1" thickTop="1" thickBot="1" x14ac:dyDescent="0.3">
      <c r="A35" s="47">
        <v>801</v>
      </c>
      <c r="B35" s="47"/>
      <c r="C35" s="51" t="s">
        <v>18</v>
      </c>
      <c r="D35" s="27">
        <f>E35</f>
        <v>20000</v>
      </c>
      <c r="E35" s="80">
        <f>SUM(E36:E37)</f>
        <v>20000</v>
      </c>
      <c r="F35" s="80">
        <f>SUM(F36:F37)</f>
        <v>20000</v>
      </c>
      <c r="G35" s="81">
        <v>0</v>
      </c>
      <c r="H35" s="82">
        <v>0</v>
      </c>
      <c r="I35" s="107">
        <v>0</v>
      </c>
      <c r="J35" s="36"/>
    </row>
    <row r="36" spans="1:10" ht="15" customHeight="1" thickTop="1" thickBot="1" x14ac:dyDescent="0.3">
      <c r="A36" s="15"/>
      <c r="B36" s="60">
        <v>80101</v>
      </c>
      <c r="C36" s="69" t="s">
        <v>22</v>
      </c>
      <c r="D36" s="70">
        <f>E36</f>
        <v>20000</v>
      </c>
      <c r="E36" s="101">
        <v>20000</v>
      </c>
      <c r="F36" s="77">
        <v>20000</v>
      </c>
      <c r="G36" s="83">
        <v>0</v>
      </c>
      <c r="H36" s="84">
        <v>0</v>
      </c>
      <c r="I36" s="103">
        <v>0</v>
      </c>
      <c r="J36" s="37" t="s">
        <v>14</v>
      </c>
    </row>
    <row r="37" spans="1:10" ht="15.75" hidden="1" customHeight="1" thickBot="1" x14ac:dyDescent="0.3">
      <c r="A37" s="22"/>
      <c r="B37" s="63"/>
      <c r="C37" s="52"/>
      <c r="D37" s="30"/>
      <c r="E37" s="111"/>
      <c r="F37" s="85"/>
      <c r="G37" s="86"/>
      <c r="H37" s="87"/>
      <c r="I37" s="112"/>
      <c r="J37" s="38"/>
    </row>
    <row r="38" spans="1:10" ht="18.75" customHeight="1" thickBot="1" x14ac:dyDescent="0.3">
      <c r="A38" s="19">
        <v>900</v>
      </c>
      <c r="B38" s="57"/>
      <c r="C38" s="50" t="s">
        <v>19</v>
      </c>
      <c r="D38" s="26">
        <f>SUM(D39:D41)</f>
        <v>66000</v>
      </c>
      <c r="E38" s="88">
        <f>SUM(E39:E41)</f>
        <v>66000</v>
      </c>
      <c r="F38" s="88">
        <f>SUM(F39:F41)</f>
        <v>66000</v>
      </c>
      <c r="G38" s="89">
        <v>0</v>
      </c>
      <c r="H38" s="88">
        <f>SUM(H39:H41)</f>
        <v>0</v>
      </c>
      <c r="I38" s="109">
        <v>0</v>
      </c>
      <c r="J38" s="42"/>
    </row>
    <row r="39" spans="1:10" ht="15" customHeight="1" x14ac:dyDescent="0.25">
      <c r="A39" s="18"/>
      <c r="B39" s="46">
        <v>90002</v>
      </c>
      <c r="C39" s="49" t="s">
        <v>31</v>
      </c>
      <c r="D39" s="33">
        <f>E39</f>
        <v>11000</v>
      </c>
      <c r="E39" s="101">
        <v>11000</v>
      </c>
      <c r="F39" s="90">
        <v>11000</v>
      </c>
      <c r="G39" s="91">
        <v>0</v>
      </c>
      <c r="H39" s="92">
        <v>0</v>
      </c>
      <c r="I39" s="113">
        <v>0</v>
      </c>
      <c r="J39" s="37" t="s">
        <v>14</v>
      </c>
    </row>
    <row r="40" spans="1:10" ht="27" customHeight="1" x14ac:dyDescent="0.25">
      <c r="A40" s="18"/>
      <c r="B40" s="46">
        <v>90095</v>
      </c>
      <c r="C40" s="69" t="s">
        <v>47</v>
      </c>
      <c r="D40" s="73">
        <f>E40</f>
        <v>15000</v>
      </c>
      <c r="E40" s="101">
        <v>15000</v>
      </c>
      <c r="F40" s="90">
        <v>15000</v>
      </c>
      <c r="G40" s="91">
        <v>0</v>
      </c>
      <c r="H40" s="92">
        <v>0</v>
      </c>
      <c r="I40" s="113">
        <v>0</v>
      </c>
      <c r="J40" s="37" t="s">
        <v>14</v>
      </c>
    </row>
    <row r="41" spans="1:10" ht="15" customHeight="1" thickBot="1" x14ac:dyDescent="0.3">
      <c r="A41" s="18"/>
      <c r="B41" s="46">
        <v>90095</v>
      </c>
      <c r="C41" s="72" t="s">
        <v>32</v>
      </c>
      <c r="D41" s="70">
        <f>E41</f>
        <v>40000</v>
      </c>
      <c r="E41" s="101">
        <v>40000</v>
      </c>
      <c r="F41" s="93">
        <v>40000</v>
      </c>
      <c r="G41" s="91">
        <v>0</v>
      </c>
      <c r="H41" s="92">
        <v>0</v>
      </c>
      <c r="I41" s="113">
        <v>0</v>
      </c>
      <c r="J41" s="37" t="s">
        <v>14</v>
      </c>
    </row>
    <row r="42" spans="1:10" ht="18" customHeight="1" thickBot="1" x14ac:dyDescent="0.3">
      <c r="A42" s="19">
        <v>921</v>
      </c>
      <c r="B42" s="57"/>
      <c r="C42" s="50" t="s">
        <v>20</v>
      </c>
      <c r="D42" s="26">
        <f t="shared" ref="D42:E42" si="9">SUM(D43:D44)</f>
        <v>65000</v>
      </c>
      <c r="E42" s="88">
        <f t="shared" si="9"/>
        <v>65000</v>
      </c>
      <c r="F42" s="88">
        <f>SUM(F43:F44)</f>
        <v>65000</v>
      </c>
      <c r="G42" s="89">
        <v>0</v>
      </c>
      <c r="H42" s="88">
        <f t="shared" ref="H42" si="10">SUM(H43:H43)</f>
        <v>0</v>
      </c>
      <c r="I42" s="104">
        <v>0</v>
      </c>
      <c r="J42" s="43"/>
    </row>
    <row r="43" spans="1:10" ht="19.5" customHeight="1" x14ac:dyDescent="0.25">
      <c r="A43" s="21"/>
      <c r="B43" s="62">
        <v>92109</v>
      </c>
      <c r="C43" s="69" t="s">
        <v>48</v>
      </c>
      <c r="D43" s="34">
        <f>E43</f>
        <v>20000</v>
      </c>
      <c r="E43" s="94">
        <v>20000</v>
      </c>
      <c r="F43" s="94">
        <v>20000</v>
      </c>
      <c r="G43" s="95">
        <v>0</v>
      </c>
      <c r="H43" s="79">
        <v>0</v>
      </c>
      <c r="I43" s="114">
        <v>0</v>
      </c>
      <c r="J43" s="44" t="s">
        <v>14</v>
      </c>
    </row>
    <row r="44" spans="1:10" ht="19.5" customHeight="1" x14ac:dyDescent="0.25">
      <c r="A44" s="66"/>
      <c r="B44" s="59">
        <v>92109</v>
      </c>
      <c r="C44" s="69" t="s">
        <v>49</v>
      </c>
      <c r="D44" s="34">
        <f>E44</f>
        <v>45000</v>
      </c>
      <c r="E44" s="94">
        <v>45000</v>
      </c>
      <c r="F44" s="96">
        <v>45000</v>
      </c>
      <c r="G44" s="97">
        <v>0</v>
      </c>
      <c r="H44" s="98">
        <v>0</v>
      </c>
      <c r="I44" s="115">
        <v>0</v>
      </c>
      <c r="J44" s="67" t="s">
        <v>14</v>
      </c>
    </row>
    <row r="45" spans="1:10" ht="15.75" customHeight="1" thickBot="1" x14ac:dyDescent="0.3">
      <c r="A45" s="125" t="s">
        <v>21</v>
      </c>
      <c r="B45" s="126"/>
      <c r="C45" s="127"/>
      <c r="D45" s="28">
        <f t="shared" ref="D45:I45" si="11">D9+D16+D22+D31+D35+D38+D42</f>
        <v>7079816</v>
      </c>
      <c r="E45" s="116">
        <f t="shared" si="11"/>
        <v>7079816</v>
      </c>
      <c r="F45" s="116">
        <f t="shared" si="11"/>
        <v>3433403</v>
      </c>
      <c r="G45" s="116">
        <f t="shared" si="11"/>
        <v>0</v>
      </c>
      <c r="H45" s="116">
        <f t="shared" si="11"/>
        <v>0</v>
      </c>
      <c r="I45" s="119">
        <f t="shared" si="11"/>
        <v>3646413</v>
      </c>
      <c r="J45" s="45"/>
    </row>
    <row r="51" spans="4:5" ht="15" customHeight="1" x14ac:dyDescent="0.25">
      <c r="D51" s="74"/>
    </row>
    <row r="52" spans="4:5" ht="15" customHeight="1" x14ac:dyDescent="0.25">
      <c r="E52" s="74"/>
    </row>
  </sheetData>
  <mergeCells count="13">
    <mergeCell ref="E6:E7"/>
    <mergeCell ref="F6:I6"/>
    <mergeCell ref="A45:C45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2019-12-06T12:48:45Z</cp:lastPrinted>
  <dcterms:created xsi:type="dcterms:W3CDTF">2017-11-13T14:05:37Z</dcterms:created>
  <dcterms:modified xsi:type="dcterms:W3CDTF">2019-12-18T11:59:23Z</dcterms:modified>
</cp:coreProperties>
</file>